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RIFAINA\Nova pasta\ESCOLA RIFAINA REV02\"/>
    </mc:Choice>
  </mc:AlternateContent>
  <xr:revisionPtr revIDLastSave="0" documentId="13_ncr:1_{334C5C79-8729-48BC-A5DC-4B39BCD0564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uttons" sheetId="1" r:id="rId1"/>
  </sheets>
  <calcPr calcId="191029"/>
</workbook>
</file>

<file path=xl/calcChain.xml><?xml version="1.0" encoding="utf-8"?>
<calcChain xmlns="http://schemas.openxmlformats.org/spreadsheetml/2006/main">
  <c r="D22" i="1" l="1"/>
  <c r="E22" i="1" s="1"/>
  <c r="F22" i="1" l="1"/>
  <c r="G22" i="1" l="1"/>
  <c r="H22" i="1" l="1"/>
  <c r="I22" i="1" l="1"/>
  <c r="H21" i="1"/>
  <c r="I21" i="1" l="1"/>
  <c r="I19" i="1"/>
  <c r="H19" i="1"/>
  <c r="G19" i="1"/>
  <c r="F19" i="1"/>
  <c r="E19" i="1"/>
  <c r="D19" i="1"/>
  <c r="E21" i="1"/>
  <c r="D21" i="1"/>
  <c r="F21" i="1"/>
  <c r="G21" i="1"/>
</calcChain>
</file>

<file path=xl/sharedStrings.xml><?xml version="1.0" encoding="utf-8"?>
<sst xmlns="http://schemas.openxmlformats.org/spreadsheetml/2006/main" count="155" uniqueCount="90">
  <si>
    <t>Obra</t>
  </si>
  <si>
    <t>Bancos</t>
  </si>
  <si>
    <t>B.D.I.</t>
  </si>
  <si>
    <t>Encargos Sociais</t>
  </si>
  <si>
    <t>AMPLIAÇÃO DA ESCOLA PUBLICA MUNICIPAL "JOÃO ETCHEBEHERE EMEB"- DESONERADO</t>
  </si>
  <si>
    <t xml:space="preserve">SINAPI - 09/2025 - São Paulo
CPOS/CDHU - 09/2025 - São Paulo
</t>
  </si>
  <si>
    <t>27,35%</t>
  </si>
  <si>
    <t>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</si>
  <si>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</si>
  <si>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</si>
  <si>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</si>
  <si>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</si>
  <si>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</si>
  <si>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</si>
  <si>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</si>
  <si>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</si>
  <si>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</si>
  <si>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</si>
  <si>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 xml:space="preserve"> 1 </t>
  </si>
  <si>
    <t>SERVIÇOS PRELIMINARES</t>
  </si>
  <si>
    <t/>
  </si>
  <si>
    <t xml:space="preserve"> 2 </t>
  </si>
  <si>
    <t>MURO DE ARRIMO</t>
  </si>
  <si>
    <t xml:space="preserve"> 3 </t>
  </si>
  <si>
    <t>INFRAESTRUTURA</t>
  </si>
  <si>
    <t xml:space="preserve"> 4 </t>
  </si>
  <si>
    <t>SUPERESTRUTURA</t>
  </si>
  <si>
    <t xml:space="preserve"> 5 </t>
  </si>
  <si>
    <t>ALVENARIA</t>
  </si>
  <si>
    <t>50,00%
13.074,03</t>
  </si>
  <si>
    <t xml:space="preserve"> 6 </t>
  </si>
  <si>
    <t>COBERTURA</t>
  </si>
  <si>
    <t xml:space="preserve"> 7 </t>
  </si>
  <si>
    <t>PISOS</t>
  </si>
  <si>
    <t xml:space="preserve"> 8 </t>
  </si>
  <si>
    <t>ESQUADRIAS</t>
  </si>
  <si>
    <t xml:space="preserve"> 9 </t>
  </si>
  <si>
    <t>INSTALAÇÕES HIDROSSANITÁRIAS</t>
  </si>
  <si>
    <t xml:space="preserve"> 10 </t>
  </si>
  <si>
    <t>INSTALAÇÕES ELÉTRICAS</t>
  </si>
  <si>
    <t xml:space="preserve"> 11 </t>
  </si>
  <si>
    <t>REVESTIMENTOS</t>
  </si>
  <si>
    <t xml:space="preserve"> 12 </t>
  </si>
  <si>
    <t>LOUÇAS, METAIS E ACESSÓRIOS</t>
  </si>
  <si>
    <t xml:space="preserve"> 13 </t>
  </si>
  <si>
    <t>PINTURA</t>
  </si>
  <si>
    <t xml:space="preserve"> 14 </t>
  </si>
  <si>
    <t>SERVIÇOS FINAIS</t>
  </si>
  <si>
    <t>100,00%
3.719,61</t>
  </si>
  <si>
    <t>Porcentagem</t>
  </si>
  <si>
    <t>Custo</t>
  </si>
  <si>
    <t>Porcentagem Acumulado</t>
  </si>
  <si>
    <t>Custo Acumulado</t>
  </si>
  <si>
    <t>100,00%
26.753,23</t>
  </si>
  <si>
    <t>100,00%
33.297,82</t>
  </si>
  <si>
    <t>70,00%
51.049,09</t>
  </si>
  <si>
    <t>30,00%
21.878,18</t>
  </si>
  <si>
    <t>100,00%
72.927,27</t>
  </si>
  <si>
    <t>100,00%
97.921,67</t>
  </si>
  <si>
    <t>100,00%
26.148,06</t>
  </si>
  <si>
    <t>20,00%
7.712,60</t>
  </si>
  <si>
    <t>80,00%
30.850,41</t>
  </si>
  <si>
    <t>100,00%
38.563,01</t>
  </si>
  <si>
    <t>40,00%
4.348,38</t>
  </si>
  <si>
    <t>60,00%
6.522,57</t>
  </si>
  <si>
    <t>100,00%
10.870,95</t>
  </si>
  <si>
    <t>40,00%
11.521,26</t>
  </si>
  <si>
    <t>30,00%
8.640,95</t>
  </si>
  <si>
    <t>100,00%
28.803,16</t>
  </si>
  <si>
    <t>20,00%
4.219,33</t>
  </si>
  <si>
    <t>100,00%
21.096,65</t>
  </si>
  <si>
    <t>10,00%
4.201,11</t>
  </si>
  <si>
    <t>40,00%
16.804,45</t>
  </si>
  <si>
    <t>100,00%
42.011,13</t>
  </si>
  <si>
    <t>40,00%
53.676,54</t>
  </si>
  <si>
    <t>60,00%
80.514,81</t>
  </si>
  <si>
    <t>100,00%
134.191,35</t>
  </si>
  <si>
    <t>30,00%
3.868,40</t>
  </si>
  <si>
    <t>70,00%
9.026,25</t>
  </si>
  <si>
    <t>100,00%
12.894,65</t>
  </si>
  <si>
    <t>100,00%
35.181,96</t>
  </si>
  <si>
    <t>10,00%
4.201,12</t>
  </si>
  <si>
    <t>Rifaina, 17 de novembro de 2025.</t>
  </si>
  <si>
    <t>________________________________________</t>
  </si>
  <si>
    <t>_________________________________________</t>
  </si>
  <si>
    <t>ANTONIO CARLOS SOARES MARAN</t>
  </si>
  <si>
    <t>WILSON ALVES DA SILVA JÚNIOR</t>
  </si>
  <si>
    <t>Eng.º Civil CREA-SP 506966749-6</t>
  </si>
  <si>
    <t>Prefeito Municipal de Rifaina-SP</t>
  </si>
  <si>
    <t>ART 2620252066880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</si>
</sst>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8"/>
      <name val="Arial"/>
      <family val="1"/>
    </font>
    <font>
      <sz val="10"/>
      <name val="Arial"/>
      <family val="2"/>
    </font>
    <font>
      <b/>
      <sz val="1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9" fillId="8" borderId="0" xfId="0" applyFont="1" applyFill="1" applyAlignment="1">
      <alignment horizontal="left" vertical="top" wrapText="1"/>
    </xf>
    <xf numFmtId="0" fontId="11" fillId="10" borderId="0" xfId="0" applyFont="1" applyFill="1" applyAlignment="1">
      <alignment horizontal="center" vertical="top" wrapText="1"/>
    </xf>
    <xf numFmtId="0" fontId="12" fillId="11" borderId="5" xfId="0" applyFont="1" applyFill="1" applyBorder="1" applyAlignment="1">
      <alignment horizontal="right" vertical="top" wrapText="1"/>
    </xf>
    <xf numFmtId="0" fontId="8" fillId="11" borderId="5" xfId="0" applyFont="1" applyFill="1" applyBorder="1" applyAlignment="1">
      <alignment horizontal="right" vertical="top" wrapText="1"/>
    </xf>
    <xf numFmtId="0" fontId="5" fillId="7" borderId="4" xfId="0" applyFont="1" applyFill="1" applyBorder="1" applyAlignment="1">
      <alignment horizontal="right" vertical="top" wrapText="1"/>
    </xf>
    <xf numFmtId="4" fontId="10" fillId="9" borderId="0" xfId="0" applyNumberFormat="1" applyFont="1" applyFill="1" applyAlignment="1">
      <alignment horizontal="right" vertical="top" wrapText="1"/>
    </xf>
    <xf numFmtId="10" fontId="10" fillId="9" borderId="0" xfId="0" applyNumberFormat="1" applyFont="1" applyFill="1" applyAlignment="1">
      <alignment horizontal="right" vertical="top" wrapText="1"/>
    </xf>
    <xf numFmtId="0" fontId="7" fillId="12" borderId="0" xfId="0" applyFont="1" applyFill="1" applyAlignment="1">
      <alignment horizontal="center" vertical="top" wrapText="1"/>
    </xf>
    <xf numFmtId="0" fontId="14" fillId="12" borderId="0" xfId="0" applyFont="1" applyFill="1" applyAlignment="1">
      <alignment horizontal="center" vertical="top" wrapText="1"/>
    </xf>
    <xf numFmtId="0" fontId="15" fillId="0" borderId="0" xfId="0" applyFont="1"/>
    <xf numFmtId="0" fontId="1" fillId="2" borderId="0" xfId="0" applyFont="1" applyFill="1" applyAlignment="1">
      <alignment horizontal="left" vertical="top" wrapText="1"/>
    </xf>
    <xf numFmtId="0" fontId="9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</xdr:colOff>
      <xdr:row>0</xdr:row>
      <xdr:rowOff>121920</xdr:rowOff>
    </xdr:from>
    <xdr:to>
      <xdr:col>0</xdr:col>
      <xdr:colOff>1096644</xdr:colOff>
      <xdr:row>2</xdr:row>
      <xdr:rowOff>33960</xdr:rowOff>
    </xdr:to>
    <xdr:pic>
      <xdr:nvPicPr>
        <xdr:cNvPr id="2" name="Imagem 4" descr="brasao de rifaina transparente">
          <a:extLst>
            <a:ext uri="{FF2B5EF4-FFF2-40B4-BE49-F238E27FC236}">
              <a16:creationId xmlns:a16="http://schemas.microsoft.com/office/drawing/2014/main" id="{FB95388B-F731-4CB9-B90A-2B783B3A84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" y="121920"/>
          <a:ext cx="1089024" cy="1100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3"/>
  <sheetViews>
    <sheetView tabSelected="1" showWhiteSpace="0" topLeftCell="A7" workbookViewId="0">
      <selection activeCell="G21" sqref="G21"/>
    </sheetView>
  </sheetViews>
  <sheetFormatPr defaultRowHeight="13.8" x14ac:dyDescent="0.25"/>
  <cols>
    <col min="1" max="1" width="14.69921875" customWidth="1"/>
    <col min="2" max="2" width="30.69921875" customWidth="1"/>
    <col min="3" max="3" width="12.69921875" customWidth="1"/>
    <col min="4" max="9" width="9.69921875" customWidth="1"/>
    <col min="10" max="30" width="12" bestFit="1" customWidth="1"/>
  </cols>
  <sheetData>
    <row r="1" spans="1:9" x14ac:dyDescent="0.25">
      <c r="A1" s="1"/>
      <c r="B1" s="1" t="s">
        <v>0</v>
      </c>
      <c r="C1" s="1" t="s">
        <v>1</v>
      </c>
      <c r="D1" s="16" t="s">
        <v>2</v>
      </c>
      <c r="E1" s="16"/>
      <c r="F1" s="16" t="s">
        <v>3</v>
      </c>
      <c r="G1" s="16"/>
    </row>
    <row r="2" spans="1:9" ht="79.95" customHeight="1" x14ac:dyDescent="0.25">
      <c r="A2" s="6"/>
      <c r="B2" s="6" t="s">
        <v>4</v>
      </c>
      <c r="C2" s="6" t="s">
        <v>5</v>
      </c>
      <c r="D2" s="17" t="s">
        <v>6</v>
      </c>
      <c r="E2" s="17"/>
      <c r="F2" s="17" t="s">
        <v>7</v>
      </c>
      <c r="G2" s="17"/>
    </row>
    <row r="3" spans="1:9" x14ac:dyDescent="0.25">
      <c r="A3" s="18" t="s">
        <v>8</v>
      </c>
      <c r="B3" s="19"/>
      <c r="C3" s="19"/>
      <c r="D3" s="19"/>
      <c r="E3" s="19"/>
      <c r="F3" s="19"/>
      <c r="G3" s="19"/>
    </row>
    <row r="4" spans="1:9" x14ac:dyDescent="0.25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  <c r="G4" s="3" t="s">
        <v>15</v>
      </c>
      <c r="H4" s="3" t="s">
        <v>16</v>
      </c>
      <c r="I4" s="3" t="s">
        <v>17</v>
      </c>
    </row>
    <row r="5" spans="1:9" ht="26.4" x14ac:dyDescent="0.25">
      <c r="A5" s="4" t="s">
        <v>18</v>
      </c>
      <c r="B5" s="4" t="s">
        <v>19</v>
      </c>
      <c r="C5" s="10" t="s">
        <v>53</v>
      </c>
      <c r="D5" s="9" t="s">
        <v>53</v>
      </c>
      <c r="E5" s="5" t="s">
        <v>20</v>
      </c>
      <c r="F5" s="5" t="s">
        <v>20</v>
      </c>
      <c r="G5" s="5" t="s">
        <v>20</v>
      </c>
      <c r="H5" s="5" t="s">
        <v>20</v>
      </c>
      <c r="I5" s="5" t="s">
        <v>20</v>
      </c>
    </row>
    <row r="6" spans="1:9" ht="26.4" x14ac:dyDescent="0.25">
      <c r="A6" s="4" t="s">
        <v>21</v>
      </c>
      <c r="B6" s="4" t="s">
        <v>22</v>
      </c>
      <c r="C6" s="10" t="s">
        <v>54</v>
      </c>
      <c r="D6" s="9" t="s">
        <v>54</v>
      </c>
      <c r="E6" s="5" t="s">
        <v>20</v>
      </c>
      <c r="F6" s="5" t="s">
        <v>20</v>
      </c>
      <c r="G6" s="5" t="s">
        <v>20</v>
      </c>
      <c r="H6" s="5" t="s">
        <v>20</v>
      </c>
      <c r="I6" s="5" t="s">
        <v>20</v>
      </c>
    </row>
    <row r="7" spans="1:9" ht="26.4" x14ac:dyDescent="0.25">
      <c r="A7" s="4" t="s">
        <v>23</v>
      </c>
      <c r="B7" s="4" t="s">
        <v>24</v>
      </c>
      <c r="C7" s="10" t="s">
        <v>57</v>
      </c>
      <c r="D7" s="9" t="s">
        <v>55</v>
      </c>
      <c r="E7" s="9" t="s">
        <v>56</v>
      </c>
      <c r="F7" s="5" t="s">
        <v>20</v>
      </c>
      <c r="G7" s="5" t="s">
        <v>20</v>
      </c>
      <c r="H7" s="5" t="s">
        <v>20</v>
      </c>
      <c r="I7" s="5" t="s">
        <v>20</v>
      </c>
    </row>
    <row r="8" spans="1:9" ht="26.4" x14ac:dyDescent="0.25">
      <c r="A8" s="4" t="s">
        <v>25</v>
      </c>
      <c r="B8" s="4" t="s">
        <v>26</v>
      </c>
      <c r="C8" s="10" t="s">
        <v>58</v>
      </c>
      <c r="D8" s="5" t="s">
        <v>20</v>
      </c>
      <c r="E8" s="9" t="s">
        <v>58</v>
      </c>
      <c r="F8" s="5" t="s">
        <v>20</v>
      </c>
      <c r="G8" s="5" t="s">
        <v>20</v>
      </c>
      <c r="H8" s="5" t="s">
        <v>20</v>
      </c>
      <c r="I8" s="5" t="s">
        <v>20</v>
      </c>
    </row>
    <row r="9" spans="1:9" ht="26.4" x14ac:dyDescent="0.25">
      <c r="A9" s="4" t="s">
        <v>27</v>
      </c>
      <c r="B9" s="4" t="s">
        <v>28</v>
      </c>
      <c r="C9" s="10" t="s">
        <v>59</v>
      </c>
      <c r="D9" s="5" t="s">
        <v>20</v>
      </c>
      <c r="E9" s="9" t="s">
        <v>29</v>
      </c>
      <c r="F9" s="8" t="s">
        <v>29</v>
      </c>
      <c r="G9" s="5" t="s">
        <v>20</v>
      </c>
      <c r="H9" s="5" t="s">
        <v>20</v>
      </c>
      <c r="I9" s="5" t="s">
        <v>20</v>
      </c>
    </row>
    <row r="10" spans="1:9" ht="26.4" x14ac:dyDescent="0.25">
      <c r="A10" s="4" t="s">
        <v>30</v>
      </c>
      <c r="B10" s="4" t="s">
        <v>31</v>
      </c>
      <c r="C10" s="10" t="s">
        <v>62</v>
      </c>
      <c r="D10" s="5" t="s">
        <v>20</v>
      </c>
      <c r="E10" s="5" t="s">
        <v>20</v>
      </c>
      <c r="F10" s="9" t="s">
        <v>60</v>
      </c>
      <c r="G10" s="9" t="s">
        <v>61</v>
      </c>
      <c r="H10" s="5" t="s">
        <v>20</v>
      </c>
      <c r="I10" s="5" t="s">
        <v>20</v>
      </c>
    </row>
    <row r="11" spans="1:9" ht="26.4" x14ac:dyDescent="0.25">
      <c r="A11" s="4" t="s">
        <v>32</v>
      </c>
      <c r="B11" s="4" t="s">
        <v>33</v>
      </c>
      <c r="C11" s="10" t="s">
        <v>65</v>
      </c>
      <c r="D11" s="5" t="s">
        <v>20</v>
      </c>
      <c r="E11" s="5" t="s">
        <v>20</v>
      </c>
      <c r="F11" s="9" t="s">
        <v>63</v>
      </c>
      <c r="G11" s="9" t="s">
        <v>64</v>
      </c>
      <c r="H11" s="5" t="s">
        <v>20</v>
      </c>
      <c r="I11" s="5" t="s">
        <v>20</v>
      </c>
    </row>
    <row r="12" spans="1:9" ht="27.6" thickTop="1" thickBot="1" x14ac:dyDescent="0.3">
      <c r="A12" s="4" t="s">
        <v>34</v>
      </c>
      <c r="B12" s="4" t="s">
        <v>35</v>
      </c>
      <c r="C12" s="10" t="s">
        <v>68</v>
      </c>
      <c r="D12" s="5" t="s">
        <v>20</v>
      </c>
      <c r="E12" s="5" t="s">
        <v>20</v>
      </c>
      <c r="F12" s="5" t="s">
        <v>20</v>
      </c>
      <c r="G12" s="9" t="s">
        <v>67</v>
      </c>
      <c r="H12" s="9" t="s">
        <v>66</v>
      </c>
      <c r="I12" s="9" t="s">
        <v>67</v>
      </c>
    </row>
    <row r="13" spans="1:9" ht="27.6" thickTop="1" thickBot="1" x14ac:dyDescent="0.3">
      <c r="A13" s="4" t="s">
        <v>36</v>
      </c>
      <c r="B13" s="4" t="s">
        <v>37</v>
      </c>
      <c r="C13" s="10" t="s">
        <v>70</v>
      </c>
      <c r="D13" s="5" t="s">
        <v>20</v>
      </c>
      <c r="E13" s="9" t="s">
        <v>69</v>
      </c>
      <c r="F13" s="9" t="s">
        <v>69</v>
      </c>
      <c r="G13" s="9" t="s">
        <v>69</v>
      </c>
      <c r="H13" s="9" t="s">
        <v>69</v>
      </c>
      <c r="I13" s="9" t="s">
        <v>69</v>
      </c>
    </row>
    <row r="14" spans="1:9" ht="27.6" thickTop="1" thickBot="1" x14ac:dyDescent="0.3">
      <c r="A14" s="4" t="s">
        <v>38</v>
      </c>
      <c r="B14" s="4" t="s">
        <v>39</v>
      </c>
      <c r="C14" s="10" t="s">
        <v>73</v>
      </c>
      <c r="D14" s="5" t="s">
        <v>20</v>
      </c>
      <c r="E14" s="5" t="s">
        <v>20</v>
      </c>
      <c r="F14" s="9" t="s">
        <v>71</v>
      </c>
      <c r="G14" s="9" t="s">
        <v>72</v>
      </c>
      <c r="H14" s="9" t="s">
        <v>72</v>
      </c>
      <c r="I14" s="9" t="s">
        <v>81</v>
      </c>
    </row>
    <row r="15" spans="1:9" ht="27.6" thickTop="1" thickBot="1" x14ac:dyDescent="0.3">
      <c r="A15" s="4" t="s">
        <v>40</v>
      </c>
      <c r="B15" s="4" t="s">
        <v>41</v>
      </c>
      <c r="C15" s="10" t="s">
        <v>76</v>
      </c>
      <c r="D15" s="5" t="s">
        <v>20</v>
      </c>
      <c r="E15" s="5" t="s">
        <v>20</v>
      </c>
      <c r="F15" s="5" t="s">
        <v>20</v>
      </c>
      <c r="G15" s="9" t="s">
        <v>74</v>
      </c>
      <c r="H15" s="9" t="s">
        <v>75</v>
      </c>
      <c r="I15" s="5" t="s">
        <v>20</v>
      </c>
    </row>
    <row r="16" spans="1:9" ht="27.6" thickTop="1" thickBot="1" x14ac:dyDescent="0.3">
      <c r="A16" s="4" t="s">
        <v>42</v>
      </c>
      <c r="B16" s="4" t="s">
        <v>43</v>
      </c>
      <c r="C16" s="10" t="s">
        <v>79</v>
      </c>
      <c r="D16" s="5" t="s">
        <v>20</v>
      </c>
      <c r="E16" s="5" t="s">
        <v>20</v>
      </c>
      <c r="F16" s="5" t="s">
        <v>20</v>
      </c>
      <c r="G16" s="5" t="s">
        <v>20</v>
      </c>
      <c r="H16" s="9" t="s">
        <v>77</v>
      </c>
      <c r="I16" s="9" t="s">
        <v>78</v>
      </c>
    </row>
    <row r="17" spans="1:9" ht="27.6" thickTop="1" thickBot="1" x14ac:dyDescent="0.3">
      <c r="A17" s="4" t="s">
        <v>44</v>
      </c>
      <c r="B17" s="4" t="s">
        <v>45</v>
      </c>
      <c r="C17" s="10" t="s">
        <v>80</v>
      </c>
      <c r="D17" s="5" t="s">
        <v>20</v>
      </c>
      <c r="E17" s="5" t="s">
        <v>20</v>
      </c>
      <c r="F17" s="5" t="s">
        <v>20</v>
      </c>
      <c r="G17" s="5"/>
      <c r="H17" s="5" t="s">
        <v>20</v>
      </c>
      <c r="I17" s="9" t="s">
        <v>80</v>
      </c>
    </row>
    <row r="18" spans="1:9" ht="27.6" thickTop="1" thickBot="1" x14ac:dyDescent="0.3">
      <c r="A18" s="4" t="s">
        <v>46</v>
      </c>
      <c r="B18" s="4" t="s">
        <v>47</v>
      </c>
      <c r="C18" s="5" t="s">
        <v>48</v>
      </c>
      <c r="D18" s="5" t="s">
        <v>20</v>
      </c>
      <c r="E18" s="5" t="s">
        <v>20</v>
      </c>
      <c r="F18" s="5" t="s">
        <v>20</v>
      </c>
      <c r="G18" s="5" t="s">
        <v>20</v>
      </c>
      <c r="H18" s="5" t="s">
        <v>20</v>
      </c>
      <c r="I18" s="8" t="s">
        <v>48</v>
      </c>
    </row>
    <row r="19" spans="1:9" ht="14.4" thickTop="1" x14ac:dyDescent="0.25">
      <c r="A19" s="17" t="s">
        <v>49</v>
      </c>
      <c r="B19" s="17"/>
      <c r="C19" s="6"/>
      <c r="D19" s="12">
        <f>D20/I22</f>
        <v>0.19011609079645569</v>
      </c>
      <c r="E19" s="12">
        <f>E20/I22</f>
        <v>0.23459579042778494</v>
      </c>
      <c r="F19" s="12">
        <f>F20/I22</f>
        <v>5.742054851520375E-2</v>
      </c>
      <c r="G19" s="12">
        <f>G20/I22</f>
        <v>0.20656788833412859</v>
      </c>
      <c r="H19" s="12">
        <f>H20/I22</f>
        <v>0.20008923295389791</v>
      </c>
      <c r="I19" s="12">
        <f>I20/I22</f>
        <v>0.11121044897252906</v>
      </c>
    </row>
    <row r="20" spans="1:9" x14ac:dyDescent="0.25">
      <c r="A20" s="17" t="s">
        <v>50</v>
      </c>
      <c r="B20" s="17"/>
      <c r="C20" s="6"/>
      <c r="D20" s="11">
        <v>111100.14</v>
      </c>
      <c r="E20" s="11">
        <v>137093.21</v>
      </c>
      <c r="F20" s="11">
        <v>33555.449999999997</v>
      </c>
      <c r="G20" s="11">
        <v>120714.25</v>
      </c>
      <c r="H20" s="11">
        <v>116928.25</v>
      </c>
      <c r="I20" s="11">
        <v>64989.22</v>
      </c>
    </row>
    <row r="21" spans="1:9" x14ac:dyDescent="0.25">
      <c r="A21" s="17" t="s">
        <v>51</v>
      </c>
      <c r="B21" s="17"/>
      <c r="C21" s="6"/>
      <c r="D21" s="12">
        <f>D22/I22</f>
        <v>0.19011609079645569</v>
      </c>
      <c r="E21" s="12">
        <f>E22/I22</f>
        <v>0.42471188122424064</v>
      </c>
      <c r="F21" s="12">
        <f>F22/I22</f>
        <v>0.48213242973944437</v>
      </c>
      <c r="G21" s="12">
        <f>G22/I22</f>
        <v>0.68870031807357301</v>
      </c>
      <c r="H21" s="12">
        <f>H22/I22</f>
        <v>0.88878955102747093</v>
      </c>
      <c r="I21" s="12">
        <f>I22/I22</f>
        <v>1</v>
      </c>
    </row>
    <row r="22" spans="1:9" x14ac:dyDescent="0.25">
      <c r="A22" s="17" t="s">
        <v>52</v>
      </c>
      <c r="B22" s="17"/>
      <c r="C22" s="6"/>
      <c r="D22" s="11">
        <f>D20</f>
        <v>111100.14</v>
      </c>
      <c r="E22" s="11">
        <f>D22+E20</f>
        <v>248193.34999999998</v>
      </c>
      <c r="F22" s="11">
        <f>E22+F20</f>
        <v>281748.8</v>
      </c>
      <c r="G22" s="11">
        <f>F22+G20</f>
        <v>402463.05</v>
      </c>
      <c r="H22" s="11">
        <f>G22+H20</f>
        <v>519391.3</v>
      </c>
      <c r="I22" s="11">
        <f>H22+I20</f>
        <v>584380.52</v>
      </c>
    </row>
    <row r="23" spans="1:9" x14ac:dyDescent="0.25">
      <c r="A23" s="7"/>
      <c r="B23" s="7"/>
      <c r="C23" s="7"/>
      <c r="D23" s="7"/>
      <c r="E23" s="7"/>
      <c r="F23" s="7"/>
      <c r="G23" s="7"/>
    </row>
    <row r="25" spans="1:9" x14ac:dyDescent="0.25">
      <c r="A25" s="13"/>
      <c r="B25" s="14" t="s">
        <v>82</v>
      </c>
      <c r="C25" s="13"/>
      <c r="D25" s="13"/>
      <c r="E25" s="13"/>
      <c r="F25" s="13"/>
      <c r="G25" s="13"/>
    </row>
    <row r="30" spans="1:9" x14ac:dyDescent="0.25">
      <c r="A30" t="s">
        <v>83</v>
      </c>
      <c r="D30" t="s">
        <v>84</v>
      </c>
    </row>
    <row r="31" spans="1:9" x14ac:dyDescent="0.25">
      <c r="A31" s="15" t="s">
        <v>85</v>
      </c>
      <c r="D31" s="15" t="s">
        <v>86</v>
      </c>
    </row>
    <row r="32" spans="1:9" x14ac:dyDescent="0.25">
      <c r="A32" t="s">
        <v>87</v>
      </c>
      <c r="D32" t="s">
        <v>88</v>
      </c>
    </row>
    <row r="33" spans="1:1" x14ac:dyDescent="0.25">
      <c r="A33" t="s">
        <v>89</v>
      </c>
    </row>
  </sheetData>
  <mergeCells count="9">
    <mergeCell ref="A20:B20"/>
    <mergeCell ref="A21:B21"/>
    <mergeCell ref="A22:B22"/>
    <mergeCell ref="D1:E1"/>
    <mergeCell ref="F1:G1"/>
    <mergeCell ref="D2:E2"/>
    <mergeCell ref="F2:G2"/>
    <mergeCell ref="A3:G3"/>
    <mergeCell ref="A19:B19"/>
  </mergeCells>
  <phoneticPr fontId="13" type="noConversion"/>
  <pageMargins left="1.1811023622047245" right="0.51181102362204722" top="0.78740157480314965" bottom="0.78740157480314965" header="0.51181102362204722" footer="0.51181102362204722"/>
  <pageSetup paperSize="8" orientation="landscape" r:id="rId1"/>
  <headerFooter>
    <oddHeader xml:space="preserve">&amp;L </oddHeader>
    <oddFooter xml:space="preserve">&amp;L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Codemar</cp:lastModifiedBy>
  <cp:revision>0</cp:revision>
  <cp:lastPrinted>2025-11-28T16:26:49Z</cp:lastPrinted>
  <dcterms:created xsi:type="dcterms:W3CDTF">2025-11-28T12:30:53Z</dcterms:created>
  <dcterms:modified xsi:type="dcterms:W3CDTF">2025-11-28T16:27:29Z</dcterms:modified>
</cp:coreProperties>
</file>